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88" documentId="8_{171C4955-2E96-4592-AE57-7F2D70D074CA}" xr6:coauthVersionLast="47" xr6:coauthVersionMax="47" xr10:uidLastSave="{8BEEC415-5449-44C3-90D4-D989C596FC4E}"/>
  <bookViews>
    <workbookView xWindow="-108" yWindow="-108" windowWidth="23256" windowHeight="12456" xr2:uid="{00000000-000D-0000-FFFF-FFFF00000000}"/>
  </bookViews>
  <sheets>
    <sheet name="Scenarios with Data Table" sheetId="7" r:id="rId1"/>
  </sheets>
  <definedNames>
    <definedName name="_xlnm._FilterDatabase" localSheetId="0" hidden="1">'Scenarios with Data Table'!$G$1:$K$840</definedName>
    <definedName name="Målsætning">#REF!</definedName>
    <definedName name="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" i="7" l="1"/>
  <c r="I2" i="7" a="1"/>
  <c r="I2" i="7" s="1"/>
  <c r="K2" i="7" l="1" a="1"/>
  <c r="K2" i="7" s="1"/>
  <c r="J2" i="7" a="1"/>
  <c r="J2" i="7" s="1"/>
  <c r="C6" i="7"/>
  <c r="E10" i="7" l="1"/>
  <c r="E9" i="7"/>
  <c r="E5" i="7" l="1"/>
  <c r="C8" i="7" l="1"/>
  <c r="C7" i="7"/>
  <c r="E7" i="7" s="1"/>
  <c r="E8" i="7" l="1"/>
  <c r="E6" i="7"/>
  <c r="E11" i="7" l="1"/>
  <c r="E12" i="7" s="1"/>
  <c r="E13" i="7" l="1"/>
  <c r="E14" i="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<sst xmlns="http://schemas.openxmlformats.org/spreadsheetml/2006/main" count="25" uniqueCount="23">
  <si>
    <t>DKK</t>
  </si>
  <si>
    <t>Scenarier</t>
  </si>
  <si>
    <t>Profit</t>
  </si>
  <si>
    <t>Course budget</t>
  </si>
  <si>
    <t>Number</t>
  </si>
  <si>
    <t>Total DKK</t>
  </si>
  <si>
    <t>Food price</t>
  </si>
  <si>
    <t>No. Of participants</t>
  </si>
  <si>
    <t>Total price</t>
  </si>
  <si>
    <t>Participant fee</t>
  </si>
  <si>
    <t>Participants</t>
  </si>
  <si>
    <t>Expenses</t>
  </si>
  <si>
    <t>Instructors</t>
  </si>
  <si>
    <t>Course material</t>
  </si>
  <si>
    <t>Licenses</t>
  </si>
  <si>
    <t>Food</t>
  </si>
  <si>
    <t>Room rental</t>
  </si>
  <si>
    <t>AV equipment</t>
  </si>
  <si>
    <t>Total</t>
  </si>
  <si>
    <t>Selected scenario no.</t>
  </si>
  <si>
    <t>Material price</t>
  </si>
  <si>
    <t>Scenario no.</t>
  </si>
  <si>
    <t>No. of participants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</si>
</sst>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=0]&quot;Ingen forplejning&quot;;[=120]&quot;Kun frokost&quot;;&quot;Morgenmad og frokost&quot;\ \ "/>
    <numFmt numFmtId="165" formatCode="[=0]&quot;Uden kursusmateriale&quot;;&quot;Med kursusmateriale&quot;"/>
    <numFmt numFmtId="166" formatCode="&quot;Participant fee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 applyAlignment="1">
      <alignment horizontal="right"/>
    </xf>
    <xf numFmtId="9" fontId="0" fillId="0" borderId="0" xfId="0" applyNumberFormat="1"/>
    <xf numFmtId="164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3" fontId="1" fillId="0" borderId="2" xfId="0" applyNumberFormat="1" applyFont="1" applyBorder="1"/>
    <xf numFmtId="3" fontId="1" fillId="0" borderId="3" xfId="0" applyNumberFormat="1" applyFont="1" applyBorder="1"/>
    <xf numFmtId="166" fontId="1" fillId="0" borderId="0" xfId="0" applyNumberFormat="1" applyFont="1"/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9" defaultPivotStyle="PivotStyleLight16"/>
  <colors>
    <mruColors>
      <color rgb="FF63BE7B"/>
      <color rgb="FFF8696B"/>
      <color rgb="FFFFEB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38599FF-DEA1-4D49-9690-3F1231F7E2D5}" name="tNoOfParticipants" displayName="tNoOfParticipants" ref="A18:A29" totalsRowShown="0" headerRowDxfId="8" dataDxfId="7">
  <autoFilter ref="A18:A29" xr:uid="{075303C1-1272-44EC-AC2D-28FCAA31B374}">
    <filterColumn colId="0" hiddenButton="1"/>
  </autoFilter>
  <tableColumns count="1">
    <tableColumn id="1" xr3:uid="{A4BE10D1-585E-445F-8314-33A5A84EFB07}" name="No. Of participants" dataDxfId="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96177DA-8BF8-40AB-80F7-91E3B8D8EC91}" name="tMaterialPrice" displayName="tMaterialPrice" ref="C18:C20" totalsRowShown="0" headerRowDxfId="5" dataDxfId="4">
  <autoFilter ref="C18:C20" xr:uid="{AF6668BB-901C-4A07-B6EA-6C77D1E02B81}">
    <filterColumn colId="0" hiddenButton="1"/>
  </autoFilter>
  <tableColumns count="1">
    <tableColumn id="1" xr3:uid="{19F658B3-A733-4F68-B15B-7B255975ABBC}" name="Material price" dataDxfId="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D1B199A-4761-479C-9FA0-441C491D61EB}" name="tFoodPrice" displayName="tFoodPrice" ref="E18:E21" totalsRowShown="0" headerRowDxfId="2" dataDxfId="1">
  <autoFilter ref="E18:E21" xr:uid="{76A954D9-1A96-4527-99D2-C157BB3D61D0}">
    <filterColumn colId="0" hiddenButton="1"/>
  </autoFilter>
  <tableColumns count="1">
    <tableColumn id="1" xr3:uid="{7F5388F1-AF14-4A13-B2BC-A1B66B2E5687}" name="Food pric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F0D74-1EBF-4179-8A2E-5680E2886C1A}">
  <sheetPr codeName="Sheet5"/>
  <dimension ref="A1:N36"/>
  <sheetViews>
    <sheetView tabSelected="1" workbookViewId="0">
      <selection activeCell="H1" sqref="H1"/>
    </sheetView>
  </sheetViews>
  <sheetFormatPr defaultColWidth="9.109375" defaultRowHeight="14.4" x14ac:dyDescent="0.3"/>
  <cols>
    <col min="1" max="1" width="16.6640625" bestFit="1" customWidth="1"/>
    <col min="2" max="2" width="18.5546875" bestFit="1" customWidth="1"/>
    <col min="3" max="3" width="12.5546875" bestFit="1" customWidth="1"/>
    <col min="4" max="4" width="5.5546875" bestFit="1" customWidth="1"/>
    <col min="5" max="5" width="9.77734375" bestFit="1" customWidth="1"/>
    <col min="6" max="6" width="3.77734375" customWidth="1"/>
    <col min="7" max="7" width="11.44140625" style="2" bestFit="1" customWidth="1"/>
    <col min="8" max="8" width="13.33203125" style="2" bestFit="1" customWidth="1"/>
    <col min="9" max="9" width="16.6640625" style="2" bestFit="1" customWidth="1"/>
    <col min="10" max="10" width="12.5546875" style="2" bestFit="1" customWidth="1"/>
    <col min="11" max="11" width="9.77734375" style="2" bestFit="1" customWidth="1"/>
    <col min="13" max="13" width="14.44140625" bestFit="1" customWidth="1"/>
    <col min="14" max="20" width="14.21875" bestFit="1" customWidth="1"/>
    <col min="21" max="21" width="13.6640625" bestFit="1" customWidth="1"/>
    <col min="22" max="28" width="20.77734375" bestFit="1" customWidth="1"/>
    <col min="29" max="79" width="15.6640625" bestFit="1" customWidth="1"/>
  </cols>
  <sheetData>
    <row r="1" spans="1:11" x14ac:dyDescent="0.3">
      <c r="A1" s="1" t="s">
        <v>3</v>
      </c>
      <c r="G1" s="3" t="s">
        <v>21</v>
      </c>
      <c r="H1" s="10">
        <f>E14</f>
        <v>507.47857142857146</v>
      </c>
      <c r="I1" s="3" t="s">
        <v>22</v>
      </c>
      <c r="J1" s="3" t="s">
        <v>20</v>
      </c>
      <c r="K1" s="3" t="s">
        <v>6</v>
      </c>
    </row>
    <row r="2" spans="1:11" x14ac:dyDescent="0.3">
      <c r="C2" s="4" t="s">
        <v>4</v>
      </c>
      <c r="D2" s="4" t="s">
        <v>0</v>
      </c>
      <c r="E2" s="4" t="s">
        <v>5</v>
      </c>
      <c r="G2" s="2">
        <v>0</v>
      </c>
      <c r="I2" s="2" cm="1">
        <f t="array" ref="I2">INDEX(tNoOfParticipants[],INT(G2/ROWS(tMaterialPrice[])/ROWS(tFoodPrice[])+1))</f>
        <v>1</v>
      </c>
      <c r="J2" s="2" cm="1">
        <f t="array" ref="J2">INDEX(tMaterialPrice[],MOD(INT(G2/ROWS(tFoodPrice[])),ROWS(tMaterialPrice[]))+1)</f>
        <v>0</v>
      </c>
      <c r="K2" s="2" cm="1">
        <f t="array" ref="K2">INDEX(tFoodPrice[],MOD(G2,ROWS(tFoodPrice[]))+1)</f>
        <v>0</v>
      </c>
    </row>
    <row r="3" spans="1:11" x14ac:dyDescent="0.3">
      <c r="A3" s="1" t="s">
        <v>10</v>
      </c>
      <c r="C3" s="1">
        <v>35</v>
      </c>
      <c r="E3" s="3"/>
    </row>
    <row r="4" spans="1:11" x14ac:dyDescent="0.3">
      <c r="A4" s="1"/>
      <c r="D4" s="2"/>
      <c r="E4" s="3"/>
    </row>
    <row r="5" spans="1:11" x14ac:dyDescent="0.3">
      <c r="A5" s="1" t="s">
        <v>11</v>
      </c>
      <c r="B5" t="s">
        <v>12</v>
      </c>
      <c r="C5" s="2">
        <v>1</v>
      </c>
      <c r="D5" s="2">
        <v>3000</v>
      </c>
      <c r="E5" s="3">
        <f>C5*D5</f>
        <v>3000</v>
      </c>
    </row>
    <row r="6" spans="1:11" x14ac:dyDescent="0.3">
      <c r="B6" t="s">
        <v>13</v>
      </c>
      <c r="C6" s="3">
        <f>C3</f>
        <v>35</v>
      </c>
      <c r="D6" s="3">
        <v>100</v>
      </c>
      <c r="E6" s="3">
        <f t="shared" ref="E6" si="0">C6*D6</f>
        <v>3500</v>
      </c>
    </row>
    <row r="7" spans="1:11" x14ac:dyDescent="0.3">
      <c r="A7" s="1"/>
      <c r="B7" t="s">
        <v>14</v>
      </c>
      <c r="C7" s="3">
        <f>C3</f>
        <v>35</v>
      </c>
      <c r="D7" s="2">
        <v>75</v>
      </c>
      <c r="E7" s="3">
        <f>C7*D7</f>
        <v>2625</v>
      </c>
    </row>
    <row r="8" spans="1:11" x14ac:dyDescent="0.3">
      <c r="B8" t="s">
        <v>15</v>
      </c>
      <c r="C8" s="3">
        <f>C3+C5</f>
        <v>36</v>
      </c>
      <c r="D8" s="3">
        <v>120</v>
      </c>
      <c r="E8" s="3">
        <f>C8*D8</f>
        <v>4320</v>
      </c>
    </row>
    <row r="9" spans="1:11" x14ac:dyDescent="0.3">
      <c r="A9" s="1"/>
      <c r="B9" t="s">
        <v>16</v>
      </c>
      <c r="C9" s="2">
        <v>1</v>
      </c>
      <c r="D9" s="2">
        <v>1500</v>
      </c>
      <c r="E9" s="3">
        <f>C9*D9</f>
        <v>1500</v>
      </c>
    </row>
    <row r="10" spans="1:11" x14ac:dyDescent="0.3">
      <c r="A10" s="1"/>
      <c r="B10" t="s">
        <v>17</v>
      </c>
      <c r="C10" s="2">
        <v>1</v>
      </c>
      <c r="D10" s="2">
        <v>500</v>
      </c>
      <c r="E10" s="3">
        <f>C10*D10</f>
        <v>500</v>
      </c>
    </row>
    <row r="11" spans="1:11" x14ac:dyDescent="0.3">
      <c r="A11" s="1"/>
      <c r="B11" t="s">
        <v>18</v>
      </c>
      <c r="C11" s="2"/>
      <c r="D11" s="2"/>
      <c r="E11" s="8">
        <f>SUM(E5:E10)</f>
        <v>15445</v>
      </c>
    </row>
    <row r="12" spans="1:11" x14ac:dyDescent="0.3">
      <c r="A12" s="1" t="s">
        <v>2</v>
      </c>
      <c r="B12" s="5">
        <v>0.15</v>
      </c>
      <c r="C12" s="2"/>
      <c r="D12" s="2"/>
      <c r="E12" s="3">
        <f>E11*B12</f>
        <v>2316.75</v>
      </c>
    </row>
    <row r="13" spans="1:11" x14ac:dyDescent="0.3">
      <c r="A13" s="1" t="s">
        <v>8</v>
      </c>
      <c r="C13" s="2"/>
      <c r="D13" s="2"/>
      <c r="E13" s="8">
        <f>E11+E12</f>
        <v>17761.75</v>
      </c>
    </row>
    <row r="14" spans="1:11" ht="15" thickBot="1" x14ac:dyDescent="0.35">
      <c r="A14" s="1" t="s">
        <v>9</v>
      </c>
      <c r="C14" s="2"/>
      <c r="D14" s="2"/>
      <c r="E14" s="9">
        <f>E13/C3</f>
        <v>507.47857142857146</v>
      </c>
    </row>
    <row r="15" spans="1:11" ht="15" thickTop="1" x14ac:dyDescent="0.3">
      <c r="D15" s="2"/>
      <c r="E15" s="3"/>
    </row>
    <row r="16" spans="1:11" x14ac:dyDescent="0.3">
      <c r="A16" s="1" t="s">
        <v>1</v>
      </c>
      <c r="B16" t="s">
        <v>19</v>
      </c>
      <c r="C16">
        <v>10</v>
      </c>
    </row>
    <row r="18" spans="1:5" x14ac:dyDescent="0.3">
      <c r="A18" s="1" t="s">
        <v>7</v>
      </c>
      <c r="C18" t="s">
        <v>20</v>
      </c>
      <c r="E18" t="s">
        <v>6</v>
      </c>
    </row>
    <row r="19" spans="1:5" x14ac:dyDescent="0.3">
      <c r="A19">
        <v>1</v>
      </c>
      <c r="C19">
        <v>0</v>
      </c>
      <c r="E19">
        <v>0</v>
      </c>
    </row>
    <row r="20" spans="1:5" x14ac:dyDescent="0.3">
      <c r="A20">
        <v>5</v>
      </c>
      <c r="C20">
        <v>100</v>
      </c>
      <c r="E20">
        <v>120</v>
      </c>
    </row>
    <row r="21" spans="1:5" x14ac:dyDescent="0.3">
      <c r="A21">
        <v>10</v>
      </c>
      <c r="E21">
        <v>240</v>
      </c>
    </row>
    <row r="22" spans="1:5" x14ac:dyDescent="0.3">
      <c r="A22">
        <v>15</v>
      </c>
    </row>
    <row r="23" spans="1:5" x14ac:dyDescent="0.3">
      <c r="A23">
        <v>20</v>
      </c>
    </row>
    <row r="24" spans="1:5" x14ac:dyDescent="0.3">
      <c r="A24">
        <v>25</v>
      </c>
    </row>
    <row r="25" spans="1:5" x14ac:dyDescent="0.3">
      <c r="A25">
        <v>30</v>
      </c>
    </row>
    <row r="26" spans="1:5" x14ac:dyDescent="0.3">
      <c r="A26">
        <v>35</v>
      </c>
    </row>
    <row r="27" spans="1:5" x14ac:dyDescent="0.3">
      <c r="A27">
        <v>40</v>
      </c>
    </row>
    <row r="28" spans="1:5" x14ac:dyDescent="0.3">
      <c r="A28">
        <v>45</v>
      </c>
    </row>
    <row r="29" spans="1:5" x14ac:dyDescent="0.3">
      <c r="A29">
        <v>50</v>
      </c>
    </row>
    <row r="35" spans="14:14" x14ac:dyDescent="0.3">
      <c r="N35" s="6"/>
    </row>
    <row r="36" spans="14:14" x14ac:dyDescent="0.3">
      <c r="N36" s="7"/>
    </row>
  </sheetData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C94B0-5D99-44BB-BDE3-5BAB8304FA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92637F-DE18-42A1-B823-11857D6B3F6C}">
  <ds:schemaRefs>
    <ds:schemaRef ds:uri="http://schemas.microsoft.com/office/2006/metadata/properties"/>
    <ds:schemaRef ds:uri="http://schemas.microsoft.com/office/infopath/2007/PartnerControls"/>
    <ds:schemaRef ds:uri="2d052a56-d24e-4b5a-8751-956cfa51962a"/>
  </ds:schemaRefs>
</ds:datastoreItem>
</file>

<file path=customXml/itemProps3.xml><?xml version="1.0" encoding="utf-8"?>
<ds:datastoreItem xmlns:ds="http://schemas.openxmlformats.org/officeDocument/2006/customXml" ds:itemID="{830A8407-956E-46A4-94A2-263EEE5A90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Scenarios with Data Table</vt:lpstr>
    </vt:vector>
  </TitlesOfParts>
  <Manager/>
  <Company>Optimentor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Hoffmann</dc:creator>
  <cp:keywords/>
  <dc:description/>
  <cp:lastModifiedBy>Hans Hoffmann</cp:lastModifiedBy>
  <cp:revision/>
  <dcterms:created xsi:type="dcterms:W3CDTF">2007-02-13T11:00:13Z</dcterms:created>
  <dcterms:modified xsi:type="dcterms:W3CDTF">2022-07-12T08:41:48Z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